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Anexos\"/>
    </mc:Choice>
  </mc:AlternateContent>
  <bookViews>
    <workbookView xWindow="0" yWindow="0" windowWidth="20460" windowHeight="8370"/>
  </bookViews>
  <sheets>
    <sheet name="Hoja 1" sheetId="1" r:id="rId1"/>
  </sheets>
  <calcPr calcId="152511"/>
  <fileRecoveryPr repairLoad="1"/>
</workbook>
</file>

<file path=xl/calcChain.xml><?xml version="1.0" encoding="utf-8"?>
<calcChain xmlns="http://schemas.openxmlformats.org/spreadsheetml/2006/main">
  <c r="G34" i="1" l="1"/>
  <c r="G35" i="1" s="1"/>
  <c r="G23" i="1"/>
  <c r="G32" i="1" l="1"/>
  <c r="E30" i="1"/>
  <c r="E19" i="1"/>
  <c r="D39" i="1" l="1"/>
  <c r="E21" i="1"/>
  <c r="E33" i="1"/>
  <c r="E12" i="1"/>
  <c r="E9" i="1"/>
  <c r="E7" i="1"/>
  <c r="E6" i="1"/>
  <c r="G24" i="1" l="1"/>
  <c r="G25" i="1"/>
  <c r="G17" i="1"/>
  <c r="G16" i="1"/>
  <c r="G9" i="1"/>
  <c r="G12" i="1"/>
  <c r="G19" i="1"/>
  <c r="G14" i="1"/>
  <c r="G21" i="1"/>
  <c r="G27" i="1"/>
  <c r="G28" i="1"/>
  <c r="G10" i="1"/>
  <c r="G33" i="1"/>
  <c r="G30" i="1"/>
  <c r="G6" i="1"/>
  <c r="G7" i="1"/>
  <c r="G38" i="1" l="1"/>
  <c r="G40" i="1" s="1"/>
  <c r="G37" i="1"/>
  <c r="G36" i="1"/>
  <c r="G39" i="1" l="1"/>
  <c r="G41" i="1" s="1"/>
</calcChain>
</file>

<file path=xl/sharedStrings.xml><?xml version="1.0" encoding="utf-8"?>
<sst xmlns="http://schemas.openxmlformats.org/spreadsheetml/2006/main" count="85" uniqueCount="71">
  <si>
    <t/>
  </si>
  <si>
    <t>Código</t>
  </si>
  <si>
    <t>Unidad</t>
  </si>
  <si>
    <t>Descripción</t>
  </si>
  <si>
    <t>Cantidad</t>
  </si>
  <si>
    <t>Materiales</t>
  </si>
  <si>
    <t>1.01.32</t>
  </si>
  <si>
    <t>DEMOLICION MUROS EN LADRILLO E = 0.25 mts. (INCLUYE RETIRO)</t>
  </si>
  <si>
    <t xml:space="preserve"> DEMOLICION PLACA DE PISO E=0,10 Mts. (INCLUYE RETIRO)</t>
  </si>
  <si>
    <t xml:space="preserve">1.01.38 </t>
  </si>
  <si>
    <t>m2</t>
  </si>
  <si>
    <t>MURO PRENSADO TIPO SANTA FE E=0.12 mts</t>
  </si>
  <si>
    <t>1.04.24</t>
  </si>
  <si>
    <t>m3</t>
  </si>
  <si>
    <t>1.18.04</t>
  </si>
  <si>
    <t>CONCRETO ESTRIADO RAMPAS 17.5 MPa - (2500 PSI)</t>
  </si>
  <si>
    <t>1.02.17</t>
  </si>
  <si>
    <t xml:space="preserve"> EXCAVACION MANUAL EN MATERIAL COMUN (INCLUYE RETIRO)</t>
  </si>
  <si>
    <t xml:space="preserve">3.03.05 </t>
  </si>
  <si>
    <t>mL</t>
  </si>
  <si>
    <t xml:space="preserve">2.01.09 </t>
  </si>
  <si>
    <t>RELLENO CON MATERIAL SELECCIONADO PROVENIENTE DE EXCAVACIÓN COMPACTADO CON PLANCHA VIBRADORA</t>
  </si>
  <si>
    <t>3.13.24</t>
  </si>
  <si>
    <t>Kg</t>
  </si>
  <si>
    <t xml:space="preserve"> MALLA ELECTROSOLDADA 0.15 X 0.15 M D= 4MM (INCLUYE SUMINISTRO FIJACION E INSTALACION)</t>
  </si>
  <si>
    <t xml:space="preserve">3.10.07 </t>
  </si>
  <si>
    <t>SUMINISTRO E INSTALACION DE BARANDAS EN TUBERÍA METÁLICA AGUA NEGRA D=2", C. 0.80, SOLDADO, SEGUN DISEÑO, INCLUYE ANTICORROSIVO Y PINTURA.</t>
  </si>
  <si>
    <t>1.12.03</t>
  </si>
  <si>
    <t xml:space="preserve"> SUMINISTRO E INSTALACION DE BAJANTE PAVCO</t>
  </si>
  <si>
    <t xml:space="preserve">1.12.25 </t>
  </si>
  <si>
    <t>SUMINISTRO E INSTALACIÓN CUBIERTA EN TEJA FIBROCEMENTO NUMERO 6</t>
  </si>
  <si>
    <t xml:space="preserve">2.05.33 </t>
  </si>
  <si>
    <t>und</t>
  </si>
  <si>
    <t>SUMINISTRO E INSTALACION CODO PVC SANITARIO D=4"</t>
  </si>
  <si>
    <t xml:space="preserve">2.05.69 </t>
  </si>
  <si>
    <t>SUMINISTRO E INSTALACION YEE PVC SANITARIA D=4"</t>
  </si>
  <si>
    <t>1.11.25</t>
  </si>
  <si>
    <t xml:space="preserve"> PLACA BASE EN CONCRETO E= 0.08 2500 PSI</t>
  </si>
  <si>
    <t>CUNETAS REVESTIDAS EN CONCRETO DE 21 MPA ( 3000 PSI) SIN REFUERZO (INCLUYE SELLO DE JUNTAS)</t>
  </si>
  <si>
    <t>Subtotal costos directos</t>
  </si>
  <si>
    <t>ADMINISTRACION</t>
  </si>
  <si>
    <t>IMPREVISTOS</t>
  </si>
  <si>
    <t>UTILIDAD</t>
  </si>
  <si>
    <t>SUB-TOTAL COSTOS INDIRECTOS- A.I.U.</t>
  </si>
  <si>
    <t>IVA SOBRE LA UTILIDAD</t>
  </si>
  <si>
    <t>VALOR TOTAL</t>
  </si>
  <si>
    <t>ALCALDIA MAYOR DE TUNJA</t>
  </si>
  <si>
    <t>Valor
unitario</t>
  </si>
  <si>
    <t>Valor
parcial</t>
  </si>
  <si>
    <t>Presupuesto para el centro de desarrollo infantil institucional “Artesanos del Saber”: construcción de rampas de acceso, filtro de drenaje y mantenimiento</t>
  </si>
  <si>
    <t>3.13.09</t>
  </si>
  <si>
    <t xml:space="preserve"> CERRAMIENTO EN VARA ROLLIZA Y LONA H=1.50 M . DISTANCIA ENTRE POSTES 2 M</t>
  </si>
  <si>
    <t>1.01. PRELIMINARES</t>
  </si>
  <si>
    <t>1.02 CIMENTACIÓN Y DESAGUES</t>
  </si>
  <si>
    <t>1.04 MAMPOSTERÍA</t>
  </si>
  <si>
    <t>1.11 PISOS - BASES - ACABADOS</t>
  </si>
  <si>
    <t>1.12 CUBIERTAS</t>
  </si>
  <si>
    <t>1.18 OBRAS EXTERIORES</t>
  </si>
  <si>
    <t>2.01 TUBERIA PVC - ACUEDUCTO</t>
  </si>
  <si>
    <t xml:space="preserve">3.03.02 </t>
  </si>
  <si>
    <t xml:space="preserve"> CONSTRUCCION DE FILTROS A CUALQUIER PROFUNDIDAD, CON MATERIAL FILTRANTE SEGUN NORMA INVIAS, SIN EXCAVACION, INCLUYE GEOTEXTIL NT 2000</t>
  </si>
  <si>
    <t xml:space="preserve">1.02.34 </t>
  </si>
  <si>
    <t xml:space="preserve"> SUMINISTRO E INSTALACIÓN TUBERIA PVC D=4" DRENAJE SIN FILTRO</t>
  </si>
  <si>
    <t>2.05 TUBERIA SANITARIA PVC - ALCANTARILLADO Y DESAGÜES</t>
  </si>
  <si>
    <t>3.03 OBRAS DE DRENAJE, PROTECCION Y ESTRUCTURAS</t>
  </si>
  <si>
    <t>3.10 PUENTES</t>
  </si>
  <si>
    <t>3.13 VARIOS</t>
  </si>
  <si>
    <t>2.05.09</t>
  </si>
  <si>
    <t xml:space="preserve"> PUNTO DE DESAGUES PVC 6"</t>
  </si>
  <si>
    <t xml:space="preserve">3.13.34 </t>
  </si>
  <si>
    <t>PINTURA DE LA ESTRUCTURA METALICA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</si>
</sst>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_(* #,##0.00_);_(* \(#,##0.00\);_(* &quot;-&quot;??_);_(@_)"/>
    <numFmt numFmtId="166" formatCode="[$$-240A]\ #,##0.00"/>
  </numFmts>
  <fonts count="10" x14ac:knownFonts="1">
    <font>
      <sz val="7.8"/>
      <color rgb="FF000000"/>
      <name val="Arial"/>
      <family val="2"/>
    </font>
    <font>
      <sz val="1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7"/>
      <color rgb="FF000000"/>
      <name val="Arial"/>
      <family val="2"/>
    </font>
    <font>
      <b/>
      <sz val="7"/>
      <color rgb="FF000000"/>
      <name val="Arial"/>
      <family val="2"/>
    </font>
    <font>
      <b/>
      <sz val="7"/>
      <color theme="1"/>
      <name val="Arial"/>
      <family val="2"/>
    </font>
    <font>
      <sz val="7"/>
      <name val="Arial"/>
      <family val="2"/>
    </font>
    <font>
      <sz val="7"/>
      <color theme="1"/>
      <name val="Arial"/>
      <family val="2"/>
    </font>
    <font>
      <b/>
      <sz val="7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80"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0" fillId="0" borderId="24" xfId="0" applyFont="1" applyBorder="1" applyAlignment="1">
      <alignment horizontal="left" vertical="center"/>
    </xf>
    <xf numFmtId="0" fontId="0" fillId="0" borderId="27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164" fontId="4" fillId="0" borderId="0" xfId="0" applyNumberFormat="1" applyFont="1" applyBorder="1" applyAlignment="1">
      <alignment horizontal="center" vertical="center" wrapText="1"/>
    </xf>
    <xf numFmtId="2" fontId="4" fillId="0" borderId="0" xfId="0" applyNumberFormat="1" applyFont="1" applyBorder="1" applyAlignment="1">
      <alignment horizontal="center" vertical="center" wrapText="1"/>
    </xf>
    <xf numFmtId="2" fontId="4" fillId="0" borderId="22" xfId="0" applyNumberFormat="1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164" fontId="4" fillId="0" borderId="24" xfId="0" applyNumberFormat="1" applyFont="1" applyBorder="1" applyAlignment="1">
      <alignment horizontal="center" vertical="center" wrapText="1"/>
    </xf>
    <xf numFmtId="2" fontId="4" fillId="0" borderId="24" xfId="0" applyNumberFormat="1" applyFont="1" applyBorder="1" applyAlignment="1">
      <alignment horizontal="center" vertical="center" wrapText="1"/>
    </xf>
    <xf numFmtId="2" fontId="4" fillId="0" borderId="18" xfId="0" applyNumberFormat="1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25" xfId="0" applyFont="1" applyFill="1" applyBorder="1" applyAlignment="1">
      <alignment horizontal="left" vertical="center" wrapText="1"/>
    </xf>
    <xf numFmtId="166" fontId="5" fillId="0" borderId="28" xfId="0" applyNumberFormat="1" applyFont="1" applyBorder="1" applyAlignment="1">
      <alignment horizontal="center" vertical="center" wrapText="1"/>
    </xf>
    <xf numFmtId="9" fontId="7" fillId="0" borderId="13" xfId="0" applyNumberFormat="1" applyFont="1" applyFill="1" applyBorder="1" applyAlignment="1">
      <alignment horizontal="center" vertical="center" wrapText="1"/>
    </xf>
    <xf numFmtId="165" fontId="8" fillId="0" borderId="15" xfId="1" applyFont="1" applyFill="1" applyBorder="1" applyAlignment="1" applyProtection="1">
      <alignment vertical="center" wrapText="1"/>
      <protection hidden="1"/>
    </xf>
    <xf numFmtId="9" fontId="7" fillId="0" borderId="2" xfId="0" applyNumberFormat="1" applyFont="1" applyFill="1" applyBorder="1" applyAlignment="1">
      <alignment horizontal="center" vertical="center" wrapText="1"/>
    </xf>
    <xf numFmtId="165" fontId="8" fillId="0" borderId="20" xfId="1" applyFont="1" applyFill="1" applyBorder="1" applyAlignment="1" applyProtection="1">
      <alignment vertical="center" wrapText="1"/>
      <protection hidden="1"/>
    </xf>
    <xf numFmtId="9" fontId="7" fillId="0" borderId="14" xfId="0" applyNumberFormat="1" applyFont="1" applyFill="1" applyBorder="1" applyAlignment="1">
      <alignment horizontal="center" vertical="center" wrapText="1"/>
    </xf>
    <xf numFmtId="165" fontId="8" fillId="0" borderId="16" xfId="1" applyFont="1" applyFill="1" applyBorder="1" applyAlignment="1" applyProtection="1">
      <alignment vertical="center" wrapText="1"/>
      <protection hidden="1"/>
    </xf>
    <xf numFmtId="165" fontId="7" fillId="0" borderId="15" xfId="1" applyFont="1" applyFill="1" applyBorder="1" applyAlignment="1" applyProtection="1">
      <alignment vertical="center" wrapText="1"/>
      <protection hidden="1"/>
    </xf>
    <xf numFmtId="165" fontId="7" fillId="0" borderId="16" xfId="1" applyFont="1" applyFill="1" applyBorder="1" applyAlignment="1" applyProtection="1">
      <alignment vertical="center" wrapText="1"/>
      <protection hidden="1"/>
    </xf>
    <xf numFmtId="0" fontId="4" fillId="0" borderId="27" xfId="0" applyFont="1" applyBorder="1" applyAlignment="1">
      <alignment horizontal="left" vertical="center"/>
    </xf>
    <xf numFmtId="0" fontId="2" fillId="0" borderId="22" xfId="0" applyFont="1" applyBorder="1" applyAlignment="1">
      <alignment horizontal="center" vertical="center" wrapText="1"/>
    </xf>
    <xf numFmtId="165" fontId="7" fillId="4" borderId="12" xfId="1" applyFont="1" applyFill="1" applyBorder="1" applyAlignment="1" applyProtection="1">
      <alignment horizontal="right" vertical="center" wrapText="1"/>
      <protection hidden="1"/>
    </xf>
    <xf numFmtId="0" fontId="4" fillId="0" borderId="24" xfId="0" applyFont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165" fontId="9" fillId="0" borderId="6" xfId="1" applyFont="1" applyFill="1" applyBorder="1" applyAlignment="1" applyProtection="1">
      <alignment horizontal="center" vertical="center" wrapText="1"/>
      <protection hidden="1"/>
    </xf>
    <xf numFmtId="165" fontId="9" fillId="0" borderId="7" xfId="1" applyFont="1" applyFill="1" applyBorder="1" applyAlignment="1" applyProtection="1">
      <alignment horizontal="center" vertical="center" wrapText="1"/>
      <protection hidden="1"/>
    </xf>
    <xf numFmtId="165" fontId="9" fillId="4" borderId="8" xfId="1" applyFont="1" applyFill="1" applyBorder="1" applyAlignment="1" applyProtection="1">
      <alignment horizontal="center" vertical="center" wrapText="1"/>
      <protection hidden="1"/>
    </xf>
    <xf numFmtId="165" fontId="9" fillId="4" borderId="9" xfId="1" applyFont="1" applyFill="1" applyBorder="1" applyAlignment="1" applyProtection="1">
      <alignment horizontal="center" vertical="center" wrapText="1"/>
      <protection hidden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165" fontId="6" fillId="0" borderId="3" xfId="1" applyFont="1" applyFill="1" applyBorder="1" applyAlignment="1" applyProtection="1">
      <alignment horizontal="center" vertical="center" wrapText="1"/>
      <protection hidden="1"/>
    </xf>
    <xf numFmtId="165" fontId="6" fillId="0" borderId="4" xfId="1" applyFont="1" applyFill="1" applyBorder="1" applyAlignment="1" applyProtection="1">
      <alignment horizontal="center" vertical="center" wrapText="1"/>
      <protection hidden="1"/>
    </xf>
    <xf numFmtId="0" fontId="0" fillId="0" borderId="17" xfId="0" applyFont="1" applyBorder="1" applyAlignment="1">
      <alignment horizontal="center" vertical="center" wrapText="1"/>
    </xf>
    <xf numFmtId="0" fontId="0" fillId="0" borderId="24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left" vertical="center" wrapText="1"/>
    </xf>
    <xf numFmtId="0" fontId="5" fillId="0" borderId="25" xfId="0" applyFont="1" applyFill="1" applyBorder="1" applyAlignment="1">
      <alignment horizontal="left" vertical="center" wrapText="1"/>
    </xf>
    <xf numFmtId="0" fontId="5" fillId="0" borderId="23" xfId="0" applyFont="1" applyFill="1" applyBorder="1" applyAlignment="1">
      <alignment horizontal="left" vertical="center" wrapText="1"/>
    </xf>
    <xf numFmtId="0" fontId="5" fillId="0" borderId="26" xfId="0" applyFont="1" applyFill="1" applyBorder="1" applyAlignment="1">
      <alignment horizontal="left" vertical="center" wrapText="1"/>
    </xf>
    <xf numFmtId="165" fontId="6" fillId="0" borderId="5" xfId="1" applyFont="1" applyFill="1" applyBorder="1" applyAlignment="1" applyProtection="1">
      <alignment horizontal="center" vertical="center" wrapText="1"/>
      <protection hidden="1"/>
    </xf>
    <xf numFmtId="165" fontId="6" fillId="0" borderId="1" xfId="1" applyFont="1" applyFill="1" applyBorder="1" applyAlignment="1" applyProtection="1">
      <alignment horizontal="center" vertical="center" wrapText="1"/>
      <protection hidden="1"/>
    </xf>
    <xf numFmtId="165" fontId="6" fillId="0" borderId="6" xfId="1" applyFont="1" applyFill="1" applyBorder="1" applyAlignment="1" applyProtection="1">
      <alignment horizontal="center" vertical="center" wrapText="1"/>
      <protection hidden="1"/>
    </xf>
    <xf numFmtId="165" fontId="6" fillId="0" borderId="7" xfId="1" applyFont="1" applyFill="1" applyBorder="1" applyAlignment="1" applyProtection="1">
      <alignment horizontal="center" vertical="center" wrapText="1"/>
      <protection hidden="1"/>
    </xf>
    <xf numFmtId="165" fontId="9" fillId="0" borderId="3" xfId="1" applyFont="1" applyFill="1" applyBorder="1" applyAlignment="1" applyProtection="1">
      <alignment horizontal="center" vertical="center" wrapText="1"/>
      <protection hidden="1"/>
    </xf>
    <xf numFmtId="165" fontId="9" fillId="0" borderId="4" xfId="1" applyFont="1" applyFill="1" applyBorder="1" applyAlignment="1" applyProtection="1">
      <alignment horizontal="center" vertical="center" wrapText="1"/>
      <protection hidden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ont="1" applyBorder="1" applyAlignment="1">
      <alignment horizontal="left" vertical="center"/>
    </xf>
    <xf numFmtId="0" fontId="2" fillId="0" borderId="25" xfId="0" applyFont="1" applyBorder="1" applyAlignment="1">
      <alignment horizontal="center" wrapText="1"/>
    </xf>
    <xf numFmtId="0" fontId="2" fillId="0" borderId="23" xfId="0" applyFont="1" applyBorder="1" applyAlignment="1">
      <alignment horizontal="center" wrapText="1"/>
    </xf>
    <xf numFmtId="0" fontId="2" fillId="0" borderId="26" xfId="0" applyFont="1" applyBorder="1" applyAlignment="1">
      <alignment horizontal="center" wrapText="1"/>
    </xf>
  </cellXfs>
  <cellStyles count="2">
    <cellStyle name="Millares 24" xfId="1"/>
    <cellStyle name="Normal" xfId="0" builtinId="0"/>
  </cellStyles>
  <dxfs count="2"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195603</xdr:colOff>
      <xdr:row>1</xdr:row>
      <xdr:rowOff>25514</xdr:rowOff>
    </xdr:from>
    <xdr:to>
      <xdr:col>2</xdr:col>
      <xdr:colOff>520936</xdr:colOff>
      <xdr:row>1</xdr:row>
      <xdr:rowOff>1051579</xdr:rowOff>
    </xdr:to>
    <xdr:pic>
      <xdr:nvPicPr>
        <xdr:cNvPr id="2" name="Imagen 1" descr="Escudo_tunja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603" y="42523"/>
          <a:ext cx="858952" cy="1026065"/>
        </a:xfrm>
        <a:prstGeom prst="rect">
          <a:avLst/>
        </a:prstGeom>
      </xdr:spPr>
    </xdr:pic>
    <xdr:clientData/>
  </xdr:twoCellAnchor>
  <xdr:twoCellAnchor editAs="oneCell">
    <xdr:from>
      <xdr:col>3</xdr:col>
      <xdr:colOff>2100603</xdr:colOff>
      <xdr:row>1</xdr:row>
      <xdr:rowOff>102055</xdr:rowOff>
    </xdr:from>
    <xdr:to>
      <xdr:col>3</xdr:col>
      <xdr:colOff>2976562</xdr:colOff>
      <xdr:row>1</xdr:row>
      <xdr:rowOff>982266</xdr:rowOff>
    </xdr:to>
    <xdr:pic>
      <xdr:nvPicPr>
        <xdr:cNvPr id="3" name="Imagen 2" descr="en equipo.jp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70112" y="119064"/>
          <a:ext cx="875959" cy="8802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7"/>
  <sheetViews>
    <sheetView tabSelected="1" view="pageLayout" zoomScale="112" zoomScalePageLayoutView="112" workbookViewId="0">
      <selection activeCell="N27" sqref="N27"/>
    </sheetView>
  </sheetViews>
  <sheetFormatPr baseColWidth="10" defaultRowHeight="9.75" x14ac:dyDescent="0.15"/>
  <cols>
    <col min="1" max="1" width="6.33203125" style="1" customWidth="1"/>
    <col min="2" max="2" width="3.5" style="1" customWidth="1"/>
    <col min="3" max="3" width="12.5" style="1" customWidth="1"/>
    <col min="4" max="4" width="55.83203125" style="1" customWidth="1"/>
    <col min="5" max="5" width="9.83203125" style="1" customWidth="1"/>
    <col min="6" max="6" width="10.5" style="1" customWidth="1"/>
    <col min="7" max="7" width="14.83203125" style="1" customWidth="1"/>
  </cols>
  <sheetData>
    <row r="1" spans="1:27" s="4" customFormat="1" ht="1.9" customHeight="1" thickBot="1" x14ac:dyDescent="0.2">
      <c r="A1" s="54" t="s">
        <v>0</v>
      </c>
      <c r="B1" s="55"/>
      <c r="C1" s="55"/>
      <c r="D1" s="55"/>
      <c r="E1" s="55"/>
      <c r="F1" s="55"/>
      <c r="G1" s="55"/>
    </row>
    <row r="2" spans="1:27" s="30" customFormat="1" ht="88.5" customHeight="1" thickBot="1" x14ac:dyDescent="0.2">
      <c r="A2" s="36" t="s">
        <v>46</v>
      </c>
      <c r="B2" s="37"/>
      <c r="C2" s="37"/>
      <c r="D2" s="38"/>
      <c r="E2" s="36" t="s">
        <v>49</v>
      </c>
      <c r="F2" s="37"/>
      <c r="G2" s="38"/>
    </row>
    <row r="3" spans="1:27" s="8" customFormat="1" ht="21.6" customHeight="1" thickBot="1" x14ac:dyDescent="0.2">
      <c r="A3" s="36" t="s">
        <v>1</v>
      </c>
      <c r="B3" s="37"/>
      <c r="C3" s="2" t="s">
        <v>2</v>
      </c>
      <c r="D3" s="2" t="s">
        <v>3</v>
      </c>
      <c r="E3" s="2" t="s">
        <v>4</v>
      </c>
      <c r="F3" s="2" t="s">
        <v>47</v>
      </c>
      <c r="G3" s="3" t="s">
        <v>48</v>
      </c>
    </row>
    <row r="4" spans="1:27" s="8" customFormat="1" ht="12" customHeight="1" thickBot="1" x14ac:dyDescent="0.2">
      <c r="A4" s="56"/>
      <c r="B4" s="57"/>
      <c r="C4" s="6"/>
      <c r="D4" s="58" t="s">
        <v>5</v>
      </c>
      <c r="E4" s="58"/>
      <c r="F4" s="6"/>
      <c r="G4" s="28"/>
    </row>
    <row r="5" spans="1:27" s="8" customFormat="1" ht="12" customHeight="1" thickBot="1" x14ac:dyDescent="0.2">
      <c r="A5" s="59" t="s">
        <v>52</v>
      </c>
      <c r="B5" s="60"/>
      <c r="C5" s="60"/>
      <c r="D5" s="60"/>
      <c r="E5" s="60"/>
      <c r="F5" s="60"/>
      <c r="G5" s="61"/>
    </row>
    <row r="6" spans="1:27" s="8" customFormat="1" ht="20.25" customHeight="1" x14ac:dyDescent="0.15">
      <c r="A6" s="48" t="s">
        <v>6</v>
      </c>
      <c r="B6" s="49"/>
      <c r="C6" s="7" t="s">
        <v>10</v>
      </c>
      <c r="D6" s="7" t="s">
        <v>7</v>
      </c>
      <c r="E6" s="9">
        <f>(1.8*0.9)+(2.8*0.9)+(2*1.2)+(1.2*0.4)+(2*7.4)</f>
        <v>21.82</v>
      </c>
      <c r="F6" s="10">
        <v>10158</v>
      </c>
      <c r="G6" s="11">
        <f>E6*F6</f>
        <v>221647.56</v>
      </c>
    </row>
    <row r="7" spans="1:27" s="8" customFormat="1" ht="14.1" customHeight="1" thickBot="1" x14ac:dyDescent="0.2">
      <c r="A7" s="48" t="s">
        <v>9</v>
      </c>
      <c r="B7" s="49"/>
      <c r="C7" s="7" t="s">
        <v>10</v>
      </c>
      <c r="D7" s="7" t="s">
        <v>8</v>
      </c>
      <c r="E7" s="9">
        <f>(13+11.11)</f>
        <v>24.11</v>
      </c>
      <c r="F7" s="10">
        <v>11568.63</v>
      </c>
      <c r="G7" s="11">
        <f>E7*F7</f>
        <v>278919.66929999995</v>
      </c>
    </row>
    <row r="8" spans="1:27" s="8" customFormat="1" ht="14.1" customHeight="1" thickBot="1" x14ac:dyDescent="0.2">
      <c r="A8" s="62" t="s">
        <v>53</v>
      </c>
      <c r="B8" s="63"/>
      <c r="C8" s="63"/>
      <c r="D8" s="63"/>
      <c r="E8" s="63"/>
      <c r="F8" s="63"/>
      <c r="G8" s="64"/>
    </row>
    <row r="9" spans="1:27" s="8" customFormat="1" ht="14.1" customHeight="1" x14ac:dyDescent="0.15">
      <c r="A9" s="48" t="s">
        <v>16</v>
      </c>
      <c r="B9" s="49"/>
      <c r="C9" s="7" t="s">
        <v>13</v>
      </c>
      <c r="D9" s="7" t="s">
        <v>17</v>
      </c>
      <c r="E9" s="9">
        <f>(4.425*0.4)+(1.5*2.22)+33.0505</f>
        <v>38.150500000000001</v>
      </c>
      <c r="F9" s="10">
        <v>37000</v>
      </c>
      <c r="G9" s="11">
        <f>E9*F9</f>
        <v>1411568.5</v>
      </c>
    </row>
    <row r="10" spans="1:27" s="8" customFormat="1" ht="16.5" customHeight="1" thickBot="1" x14ac:dyDescent="0.2">
      <c r="A10" s="48" t="s">
        <v>61</v>
      </c>
      <c r="B10" s="49"/>
      <c r="C10" s="7" t="s">
        <v>19</v>
      </c>
      <c r="D10" s="7" t="s">
        <v>62</v>
      </c>
      <c r="E10" s="7">
        <v>26</v>
      </c>
      <c r="F10" s="7">
        <v>29612</v>
      </c>
      <c r="G10" s="11">
        <f>E10*F10</f>
        <v>769912</v>
      </c>
    </row>
    <row r="11" spans="1:27" s="8" customFormat="1" ht="14.1" customHeight="1" thickBot="1" x14ac:dyDescent="0.2">
      <c r="A11" s="62" t="s">
        <v>54</v>
      </c>
      <c r="B11" s="63"/>
      <c r="C11" s="63"/>
      <c r="D11" s="63"/>
      <c r="E11" s="63"/>
      <c r="F11" s="63"/>
      <c r="G11" s="64"/>
    </row>
    <row r="12" spans="1:27" s="8" customFormat="1" ht="14.1" customHeight="1" thickBot="1" x14ac:dyDescent="0.2">
      <c r="A12" s="48" t="s">
        <v>12</v>
      </c>
      <c r="B12" s="49"/>
      <c r="C12" s="7" t="s">
        <v>10</v>
      </c>
      <c r="D12" s="7" t="s">
        <v>11</v>
      </c>
      <c r="E12" s="9">
        <f>(3.57+3.57+(0.85*1.2)+(0.85*1.2)+9+(0.85*1.2)+(0.85*1.2)+(1.5*1.78)+(1.5*1.78))+(2.22+2.22+(1.1*0.6)+(1.1*0.6)+5.94)</f>
        <v>37.260000000000005</v>
      </c>
      <c r="F12" s="10">
        <v>82296</v>
      </c>
      <c r="G12" s="11">
        <f>E12*F12</f>
        <v>3066348.9600000004</v>
      </c>
    </row>
    <row r="13" spans="1:27" s="8" customFormat="1" ht="14.1" customHeight="1" thickBot="1" x14ac:dyDescent="0.2">
      <c r="A13" s="62" t="s">
        <v>55</v>
      </c>
      <c r="B13" s="63"/>
      <c r="C13" s="63"/>
      <c r="D13" s="63"/>
      <c r="E13" s="63"/>
      <c r="F13" s="63"/>
      <c r="G13" s="64"/>
    </row>
    <row r="14" spans="1:27" s="17" customFormat="1" ht="14.1" customHeight="1" thickBot="1" x14ac:dyDescent="0.2">
      <c r="A14" s="71" t="s">
        <v>36</v>
      </c>
      <c r="B14" s="72"/>
      <c r="C14" s="12" t="s">
        <v>10</v>
      </c>
      <c r="D14" s="12" t="s">
        <v>37</v>
      </c>
      <c r="E14" s="13">
        <v>4.7</v>
      </c>
      <c r="F14" s="14">
        <v>56149</v>
      </c>
      <c r="G14" s="15">
        <f>E14*F14</f>
        <v>263900.3</v>
      </c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</row>
    <row r="15" spans="1:27" s="8" customFormat="1" ht="14.1" customHeight="1" thickBot="1" x14ac:dyDescent="0.2">
      <c r="A15" s="62" t="s">
        <v>56</v>
      </c>
      <c r="B15" s="63"/>
      <c r="C15" s="63"/>
      <c r="D15" s="63"/>
      <c r="E15" s="63"/>
      <c r="F15" s="63"/>
      <c r="G15" s="64"/>
    </row>
    <row r="16" spans="1:27" s="8" customFormat="1" ht="15" customHeight="1" thickBot="1" x14ac:dyDescent="0.2">
      <c r="A16" s="48" t="s">
        <v>27</v>
      </c>
      <c r="B16" s="49"/>
      <c r="C16" s="7" t="s">
        <v>19</v>
      </c>
      <c r="D16" s="7" t="s">
        <v>28</v>
      </c>
      <c r="E16" s="7">
        <v>8.1</v>
      </c>
      <c r="F16" s="7">
        <v>64748</v>
      </c>
      <c r="G16" s="11">
        <f>E16*F16</f>
        <v>524458.79999999993</v>
      </c>
    </row>
    <row r="17" spans="1:27" s="17" customFormat="1" ht="15" customHeight="1" thickBot="1" x14ac:dyDescent="0.2">
      <c r="A17" s="48" t="s">
        <v>29</v>
      </c>
      <c r="B17" s="49"/>
      <c r="C17" s="7" t="s">
        <v>10</v>
      </c>
      <c r="D17" s="7" t="s">
        <v>30</v>
      </c>
      <c r="E17" s="7">
        <v>2.5</v>
      </c>
      <c r="F17" s="7">
        <v>40105</v>
      </c>
      <c r="G17" s="11">
        <f>E17*F17</f>
        <v>100262.5</v>
      </c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s="8" customFormat="1" ht="12.75" customHeight="1" thickBot="1" x14ac:dyDescent="0.2">
      <c r="A18" s="62" t="s">
        <v>57</v>
      </c>
      <c r="B18" s="63"/>
      <c r="C18" s="63"/>
      <c r="D18" s="63"/>
      <c r="E18" s="63"/>
      <c r="F18" s="63"/>
      <c r="G18" s="64"/>
    </row>
    <row r="19" spans="1:27" s="17" customFormat="1" ht="12.75" customHeight="1" thickBot="1" x14ac:dyDescent="0.2">
      <c r="A19" s="48" t="s">
        <v>14</v>
      </c>
      <c r="B19" s="49"/>
      <c r="C19" s="7" t="s">
        <v>10</v>
      </c>
      <c r="D19" s="7" t="s">
        <v>15</v>
      </c>
      <c r="E19" s="9">
        <f>20+15.4</f>
        <v>35.4</v>
      </c>
      <c r="F19" s="10">
        <v>100000</v>
      </c>
      <c r="G19" s="11">
        <f>E19*F19</f>
        <v>3540000</v>
      </c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</row>
    <row r="20" spans="1:27" s="8" customFormat="1" ht="15.75" customHeight="1" thickBot="1" x14ac:dyDescent="0.2">
      <c r="A20" s="62" t="s">
        <v>58</v>
      </c>
      <c r="B20" s="63"/>
      <c r="C20" s="63"/>
      <c r="D20" s="63"/>
      <c r="E20" s="63"/>
      <c r="F20" s="63"/>
      <c r="G20" s="64"/>
    </row>
    <row r="21" spans="1:27" s="17" customFormat="1" ht="23.25" customHeight="1" thickBot="1" x14ac:dyDescent="0.2">
      <c r="A21" s="48" t="s">
        <v>20</v>
      </c>
      <c r="B21" s="49"/>
      <c r="C21" s="7" t="s">
        <v>13</v>
      </c>
      <c r="D21" s="7" t="s">
        <v>21</v>
      </c>
      <c r="E21" s="7">
        <f>(12.8249*0.5)+(2.2*1.1)+(3.57*1.2)+(7.9563*1.2)+(1.1*1.5*0.58)</f>
        <v>23.621009999999998</v>
      </c>
      <c r="F21" s="7">
        <v>22432</v>
      </c>
      <c r="G21" s="11">
        <f>E21*F21</f>
        <v>529866.49631999992</v>
      </c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</row>
    <row r="22" spans="1:27" s="8" customFormat="1" ht="17.25" customHeight="1" thickBot="1" x14ac:dyDescent="0.2">
      <c r="A22" s="62" t="s">
        <v>63</v>
      </c>
      <c r="B22" s="63"/>
      <c r="C22" s="63"/>
      <c r="D22" s="63"/>
      <c r="E22" s="63"/>
      <c r="F22" s="63"/>
      <c r="G22" s="64"/>
    </row>
    <row r="23" spans="1:27" s="8" customFormat="1" ht="11.25" customHeight="1" x14ac:dyDescent="0.15">
      <c r="A23" s="71" t="s">
        <v>67</v>
      </c>
      <c r="B23" s="72"/>
      <c r="C23" s="7" t="s">
        <v>32</v>
      </c>
      <c r="D23" s="31" t="s">
        <v>68</v>
      </c>
      <c r="E23" s="31">
        <v>1</v>
      </c>
      <c r="F23" s="31">
        <v>73909</v>
      </c>
      <c r="G23" s="11">
        <f>E23*F23</f>
        <v>73909</v>
      </c>
    </row>
    <row r="24" spans="1:27" s="8" customFormat="1" ht="12.75" customHeight="1" x14ac:dyDescent="0.15">
      <c r="A24" s="48" t="s">
        <v>31</v>
      </c>
      <c r="B24" s="49"/>
      <c r="C24" s="7" t="s">
        <v>32</v>
      </c>
      <c r="D24" s="7" t="s">
        <v>33</v>
      </c>
      <c r="E24" s="7">
        <v>3</v>
      </c>
      <c r="F24" s="7">
        <v>13890</v>
      </c>
      <c r="G24" s="11">
        <f>E24*F24</f>
        <v>41670</v>
      </c>
    </row>
    <row r="25" spans="1:27" s="8" customFormat="1" ht="13.5" customHeight="1" thickBot="1" x14ac:dyDescent="0.2">
      <c r="A25" s="48" t="s">
        <v>34</v>
      </c>
      <c r="B25" s="49"/>
      <c r="C25" s="7" t="s">
        <v>32</v>
      </c>
      <c r="D25" s="7" t="s">
        <v>35</v>
      </c>
      <c r="E25" s="7">
        <v>1</v>
      </c>
      <c r="F25" s="7">
        <v>27326</v>
      </c>
      <c r="G25" s="11">
        <f>E25*F25</f>
        <v>27326</v>
      </c>
    </row>
    <row r="26" spans="1:27" s="8" customFormat="1" ht="15" customHeight="1" thickBot="1" x14ac:dyDescent="0.2">
      <c r="A26" s="62" t="s">
        <v>64</v>
      </c>
      <c r="B26" s="63"/>
      <c r="C26" s="63"/>
      <c r="D26" s="63"/>
      <c r="E26" s="63"/>
      <c r="F26" s="63"/>
      <c r="G26" s="64"/>
    </row>
    <row r="27" spans="1:27" s="8" customFormat="1" ht="28.5" customHeight="1" x14ac:dyDescent="0.15">
      <c r="A27" s="48" t="s">
        <v>59</v>
      </c>
      <c r="B27" s="49"/>
      <c r="C27" s="7" t="s">
        <v>13</v>
      </c>
      <c r="D27" s="7" t="s">
        <v>60</v>
      </c>
      <c r="E27" s="7">
        <v>8.9250000000000007</v>
      </c>
      <c r="F27" s="7">
        <v>191051</v>
      </c>
      <c r="G27" s="11">
        <f>E27*F27</f>
        <v>1705130.175</v>
      </c>
    </row>
    <row r="28" spans="1:27" s="8" customFormat="1" ht="20.25" customHeight="1" thickBot="1" x14ac:dyDescent="0.2">
      <c r="A28" s="48" t="s">
        <v>18</v>
      </c>
      <c r="B28" s="49"/>
      <c r="C28" s="7" t="s">
        <v>13</v>
      </c>
      <c r="D28" s="7" t="s">
        <v>38</v>
      </c>
      <c r="E28" s="7">
        <v>1</v>
      </c>
      <c r="F28" s="7">
        <v>549532</v>
      </c>
      <c r="G28" s="11">
        <f>E28*F28</f>
        <v>549532</v>
      </c>
    </row>
    <row r="29" spans="1:27" s="75" customFormat="1" ht="14.25" customHeight="1" thickBot="1" x14ac:dyDescent="0.2">
      <c r="A29" s="62" t="s">
        <v>65</v>
      </c>
      <c r="B29" s="63"/>
      <c r="C29" s="63"/>
      <c r="D29" s="63"/>
      <c r="E29" s="63"/>
      <c r="F29" s="63"/>
      <c r="G29" s="64"/>
    </row>
    <row r="30" spans="1:27" s="8" customFormat="1" ht="30.75" customHeight="1" thickBot="1" x14ac:dyDescent="0.2">
      <c r="A30" s="48" t="s">
        <v>25</v>
      </c>
      <c r="B30" s="49"/>
      <c r="C30" s="7" t="s">
        <v>19</v>
      </c>
      <c r="D30" s="7" t="s">
        <v>26</v>
      </c>
      <c r="E30" s="7">
        <f>(1.8+0.6+1+5.8+7+8.8+0.6+1.8+0.3+5+1.2+5+1.2+0.3)</f>
        <v>40.400000000000006</v>
      </c>
      <c r="F30" s="7">
        <v>329576</v>
      </c>
      <c r="G30" s="11">
        <f>E30*F30</f>
        <v>13314870.400000002</v>
      </c>
    </row>
    <row r="31" spans="1:27" s="8" customFormat="1" ht="15.75" customHeight="1" thickBot="1" x14ac:dyDescent="0.2">
      <c r="A31" s="62" t="s">
        <v>66</v>
      </c>
      <c r="B31" s="63"/>
      <c r="C31" s="63"/>
      <c r="D31" s="63"/>
      <c r="E31" s="63"/>
      <c r="F31" s="63"/>
      <c r="G31" s="64"/>
    </row>
    <row r="32" spans="1:27" s="8" customFormat="1" ht="22.5" customHeight="1" x14ac:dyDescent="0.15">
      <c r="A32" s="48" t="s">
        <v>50</v>
      </c>
      <c r="B32" s="49"/>
      <c r="C32" s="7" t="s">
        <v>19</v>
      </c>
      <c r="D32" s="7" t="s">
        <v>51</v>
      </c>
      <c r="E32" s="7">
        <v>25</v>
      </c>
      <c r="F32" s="7">
        <v>38298</v>
      </c>
      <c r="G32" s="11">
        <f>E32*F32</f>
        <v>957450</v>
      </c>
    </row>
    <row r="33" spans="1:27" s="8" customFormat="1" ht="23.25" customHeight="1" x14ac:dyDescent="0.15">
      <c r="A33" s="48" t="s">
        <v>22</v>
      </c>
      <c r="B33" s="49"/>
      <c r="C33" s="7" t="s">
        <v>23</v>
      </c>
      <c r="D33" s="7" t="s">
        <v>24</v>
      </c>
      <c r="E33" s="9">
        <f>(E19+E14)*1.33</f>
        <v>53.333000000000006</v>
      </c>
      <c r="F33" s="7">
        <v>3621</v>
      </c>
      <c r="G33" s="11">
        <f>E33*F33</f>
        <v>193118.79300000003</v>
      </c>
    </row>
    <row r="34" spans="1:27" s="8" customFormat="1" ht="17.25" customHeight="1" thickBot="1" x14ac:dyDescent="0.2">
      <c r="A34" s="73" t="s">
        <v>69</v>
      </c>
      <c r="B34" s="74"/>
      <c r="C34" s="7" t="s">
        <v>23</v>
      </c>
      <c r="D34" s="7" t="s">
        <v>70</v>
      </c>
      <c r="E34" s="9">
        <v>100</v>
      </c>
      <c r="F34" s="7">
        <v>1138</v>
      </c>
      <c r="G34" s="11">
        <f>E34*F34</f>
        <v>113800</v>
      </c>
    </row>
    <row r="35" spans="1:27" s="8" customFormat="1" ht="14.25" customHeight="1" thickBot="1" x14ac:dyDescent="0.2">
      <c r="A35" s="33"/>
      <c r="B35" s="34"/>
      <c r="C35" s="34"/>
      <c r="D35" s="35"/>
      <c r="E35" s="50" t="s">
        <v>39</v>
      </c>
      <c r="F35" s="51"/>
      <c r="G35" s="18">
        <f>SUM(G6:G34)</f>
        <v>27683691.153620005</v>
      </c>
    </row>
    <row r="36" spans="1:27" s="8" customFormat="1" ht="12" customHeight="1" x14ac:dyDescent="0.15">
      <c r="A36" s="52" t="s">
        <v>40</v>
      </c>
      <c r="B36" s="53"/>
      <c r="C36" s="53"/>
      <c r="D36" s="19">
        <v>0.1</v>
      </c>
      <c r="E36" s="43"/>
      <c r="F36" s="43"/>
      <c r="G36" s="20">
        <f>G35*D36</f>
        <v>2768369.1153620007</v>
      </c>
    </row>
    <row r="37" spans="1:27" s="8" customFormat="1" ht="12" customHeight="1" x14ac:dyDescent="0.15">
      <c r="A37" s="65" t="s">
        <v>41</v>
      </c>
      <c r="B37" s="66"/>
      <c r="C37" s="66"/>
      <c r="D37" s="21">
        <v>0.1</v>
      </c>
      <c r="E37" s="44"/>
      <c r="F37" s="44"/>
      <c r="G37" s="22">
        <f>G35*D37</f>
        <v>2768369.1153620007</v>
      </c>
    </row>
    <row r="38" spans="1:27" s="8" customFormat="1" ht="12" customHeight="1" thickBot="1" x14ac:dyDescent="0.2">
      <c r="A38" s="67" t="s">
        <v>42</v>
      </c>
      <c r="B38" s="68"/>
      <c r="C38" s="68"/>
      <c r="D38" s="23">
        <v>0.05</v>
      </c>
      <c r="E38" s="45"/>
      <c r="F38" s="45"/>
      <c r="G38" s="24">
        <f>G35*D38</f>
        <v>1384184.5576810003</v>
      </c>
    </row>
    <row r="39" spans="1:27" s="8" customFormat="1" ht="24" customHeight="1" x14ac:dyDescent="0.15">
      <c r="A39" s="69" t="s">
        <v>43</v>
      </c>
      <c r="B39" s="70"/>
      <c r="C39" s="70"/>
      <c r="D39" s="19">
        <f>+SUM(D36:D38)</f>
        <v>0.25</v>
      </c>
      <c r="E39" s="43"/>
      <c r="F39" s="43"/>
      <c r="G39" s="25">
        <f>+SUM(G36:G38)</f>
        <v>6920922.7884050012</v>
      </c>
    </row>
    <row r="40" spans="1:27" s="8" customFormat="1" ht="16.5" customHeight="1" thickBot="1" x14ac:dyDescent="0.2">
      <c r="A40" s="39" t="s">
        <v>44</v>
      </c>
      <c r="B40" s="40"/>
      <c r="C40" s="40"/>
      <c r="D40" s="23">
        <v>0.19</v>
      </c>
      <c r="E40" s="45"/>
      <c r="F40" s="45"/>
      <c r="G40" s="26">
        <f>G38*D40</f>
        <v>262995.06595939008</v>
      </c>
    </row>
    <row r="41" spans="1:27" s="27" customFormat="1" thickBot="1" x14ac:dyDescent="0.2">
      <c r="A41" s="41" t="s">
        <v>45</v>
      </c>
      <c r="B41" s="42"/>
      <c r="C41" s="42"/>
      <c r="D41" s="42"/>
      <c r="E41" s="46"/>
      <c r="F41" s="47"/>
      <c r="G41" s="29">
        <f>+INT(G39+G35)</f>
        <v>34604613</v>
      </c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</row>
    <row r="42" spans="1:27" s="5" customFormat="1" ht="12" thickBot="1" x14ac:dyDescent="0.25">
      <c r="A42" s="77"/>
      <c r="B42" s="78"/>
      <c r="C42" s="78"/>
      <c r="D42" s="78"/>
      <c r="E42" s="78"/>
      <c r="F42" s="78"/>
      <c r="G42" s="79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</row>
    <row r="43" spans="1:27" x14ac:dyDescent="0.15">
      <c r="A43" s="32"/>
      <c r="B43" s="32"/>
      <c r="C43" s="32"/>
      <c r="D43" s="32"/>
      <c r="E43" s="32"/>
      <c r="F43" s="32"/>
      <c r="G43" s="32"/>
    </row>
    <row r="44" spans="1:27" x14ac:dyDescent="0.15">
      <c r="A44" s="32"/>
      <c r="B44" s="32"/>
      <c r="C44" s="32"/>
      <c r="D44" s="32"/>
      <c r="E44" s="32"/>
      <c r="F44" s="32"/>
      <c r="G44" s="32"/>
    </row>
    <row r="45" spans="1:27" x14ac:dyDescent="0.15">
      <c r="A45" s="32"/>
      <c r="B45" s="32"/>
      <c r="C45" s="32"/>
      <c r="D45" s="32"/>
      <c r="E45" s="32"/>
      <c r="F45" s="32"/>
      <c r="G45" s="32"/>
    </row>
    <row r="46" spans="1:27" x14ac:dyDescent="0.15">
      <c r="A46" s="32"/>
      <c r="B46" s="32"/>
      <c r="C46" s="32"/>
      <c r="D46" s="32"/>
      <c r="E46" s="32"/>
      <c r="F46" s="32"/>
      <c r="G46" s="32"/>
    </row>
    <row r="47" spans="1:27" x14ac:dyDescent="0.15">
      <c r="A47" s="32"/>
      <c r="B47" s="32"/>
      <c r="C47" s="32"/>
      <c r="D47" s="32"/>
      <c r="E47" s="32"/>
      <c r="F47" s="32"/>
      <c r="G47" s="32"/>
    </row>
  </sheetData>
  <mergeCells count="49">
    <mergeCell ref="A39:C39"/>
    <mergeCell ref="A14:B14"/>
    <mergeCell ref="A9:B9"/>
    <mergeCell ref="A21:B21"/>
    <mergeCell ref="A27:B27"/>
    <mergeCell ref="A28:B28"/>
    <mergeCell ref="A10:B10"/>
    <mergeCell ref="A33:B33"/>
    <mergeCell ref="A30:B30"/>
    <mergeCell ref="A16:B16"/>
    <mergeCell ref="A17:B17"/>
    <mergeCell ref="A24:B24"/>
    <mergeCell ref="A19:B19"/>
    <mergeCell ref="A23:B23"/>
    <mergeCell ref="A34:B34"/>
    <mergeCell ref="A29:G29"/>
    <mergeCell ref="A8:G8"/>
    <mergeCell ref="A11:G11"/>
    <mergeCell ref="A13:G13"/>
    <mergeCell ref="A37:C37"/>
    <mergeCell ref="A38:C38"/>
    <mergeCell ref="A31:G31"/>
    <mergeCell ref="A26:G26"/>
    <mergeCell ref="A15:G15"/>
    <mergeCell ref="A18:G18"/>
    <mergeCell ref="A20:G20"/>
    <mergeCell ref="A22:G22"/>
    <mergeCell ref="A1:G1"/>
    <mergeCell ref="A3:B3"/>
    <mergeCell ref="A4:B4"/>
    <mergeCell ref="D4:E4"/>
    <mergeCell ref="A6:B6"/>
    <mergeCell ref="A5:G5"/>
    <mergeCell ref="A43:G47"/>
    <mergeCell ref="A35:D35"/>
    <mergeCell ref="E2:G2"/>
    <mergeCell ref="A2:D2"/>
    <mergeCell ref="A40:C40"/>
    <mergeCell ref="A41:D41"/>
    <mergeCell ref="E36:F38"/>
    <mergeCell ref="E39:F40"/>
    <mergeCell ref="E41:F41"/>
    <mergeCell ref="A42:G42"/>
    <mergeCell ref="A7:B7"/>
    <mergeCell ref="A12:B12"/>
    <mergeCell ref="A25:B25"/>
    <mergeCell ref="E35:F35"/>
    <mergeCell ref="A36:C36"/>
    <mergeCell ref="A32:B32"/>
  </mergeCells>
  <conditionalFormatting sqref="G41">
    <cfRule type="expression" dxfId="1" priority="1" stopIfTrue="1">
      <formula>"&gt;G29"</formula>
    </cfRule>
    <cfRule type="expression" dxfId="0" priority="2" stopIfTrue="1">
      <formula>"&lt;G29"""</formula>
    </cfRule>
  </conditionalFormatting>
  <pageMargins left="0.62007900000000005" right="0.37280701754385964" top="0.472441" bottom="0.472441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Full name</cp:lastModifiedBy>
  <cp:lastPrinted>2018-02-21T01:19:51Z</cp:lastPrinted>
  <dcterms:created xsi:type="dcterms:W3CDTF">2018-02-19T21:15:42Z</dcterms:created>
  <dcterms:modified xsi:type="dcterms:W3CDTF">2018-07-17T02:14:26Z</dcterms:modified>
</cp:coreProperties>
</file>